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2-2023" sheetId="2" r:id="rId1"/>
  </sheets>
  <definedNames>
    <definedName name="_xlnm.Print_Titles" localSheetId="0">'2022-2023'!$18:$18</definedName>
    <definedName name="_xlnm.Print_Area" localSheetId="0">'2022-2023'!$A$1:$D$89</definedName>
  </definedNames>
  <calcPr calcId="114210" fullCalcOnLoad="1"/>
</workbook>
</file>

<file path=xl/calcChain.xml><?xml version="1.0" encoding="utf-8"?>
<calcChain xmlns="http://schemas.openxmlformats.org/spreadsheetml/2006/main">
  <c r="D41" i="2"/>
  <c r="C41"/>
  <c r="D25"/>
  <c r="D21"/>
  <c r="D82"/>
  <c r="D83"/>
  <c r="C83"/>
  <c r="C82"/>
  <c r="C25"/>
  <c r="D20"/>
  <c r="D27"/>
  <c r="D26"/>
  <c r="C27"/>
  <c r="C26"/>
  <c r="D30"/>
  <c r="C30"/>
  <c r="C29"/>
  <c r="D78"/>
  <c r="D77"/>
  <c r="C78"/>
  <c r="C77"/>
  <c r="D23"/>
  <c r="D22"/>
  <c r="D71"/>
  <c r="C71"/>
  <c r="D61"/>
  <c r="D48"/>
  <c r="C61"/>
  <c r="C48"/>
  <c r="D80"/>
  <c r="C36"/>
  <c r="D29"/>
  <c r="D38"/>
  <c r="C38"/>
  <c r="C35"/>
  <c r="D36"/>
  <c r="D35"/>
  <c r="C80"/>
  <c r="D75"/>
  <c r="D46"/>
  <c r="C75"/>
  <c r="C46"/>
  <c r="C21"/>
  <c r="D70"/>
  <c r="C70"/>
  <c r="D33"/>
  <c r="C33"/>
  <c r="C23"/>
  <c r="C22"/>
  <c r="D32"/>
  <c r="D74"/>
  <c r="C32"/>
  <c r="C74"/>
  <c r="C40"/>
  <c r="D47"/>
  <c r="C47"/>
  <c r="D40"/>
  <c r="C20"/>
</calcChain>
</file>

<file path=xl/sharedStrings.xml><?xml version="1.0" encoding="utf-8"?>
<sst xmlns="http://schemas.openxmlformats.org/spreadsheetml/2006/main" count="128" uniqueCount="120">
  <si>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</si>
  <si>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</si>
  <si>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</si>
  <si>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</si>
  <si>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</si>
  <si>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</si>
  <si>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</si>
  <si>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</si>
  <si>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2 02 30027 05 0000 150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</si>
  <si>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</si>
  <si>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</si>
  <si>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</si>
  <si>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</si>
  <si>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</si>
  <si>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</si>
  <si>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</si>
  <si>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</si>
  <si>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</si>
  <si>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</si>
  <si>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</si>
  <si>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</si>
  <si>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</si>
  <si>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</si>
  <si>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</si>
  <si>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</si>
  <si>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</si>
  <si>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</si>
  <si>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</si>
  <si>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</si>
  <si>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</si>
  <si>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</si>
  <si>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</si>
  <si>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</si>
  <si>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</si>
  <si>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</si>
  <si>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2022 год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</si>
  <si>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</si>
  <si>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</si>
  <si>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</si>
  <si>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</si>
  <si>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</si>
  <si>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2 02 25519 05 0000 150</t>
  </si>
  <si>
    <t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</si>
  <si>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</si>
  <si>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</si>
  <si>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                                   образования Усть-Лабинский район  </t>
  </si>
  <si>
    <t xml:space="preserve">                                 к решению Совета муниципального</t>
  </si>
  <si>
    <t>Субсидии бюджетам муниципальных образований на организацию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 в рамках реализации регионального проекта "Культурная среда"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</si>
  <si>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</si>
  <si>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</si>
  <si>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</si>
  <si>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</si>
  <si>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из краевого бюджета в  2022 и 2023 годах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</si>
  <si>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</si>
  <si>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</si>
  <si>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2 02 25576 00 0000 150</t>
  </si>
  <si>
    <t>Субсидии бюджетам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</si>
  <si>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</si>
  <si>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</si>
  <si>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</si>
  <si>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</si>
  <si>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</si>
  <si>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</si>
  <si>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Субсидии бюджетам на поддержку
 отрасли культуры
</t>
  </si>
  <si>
    <t>Субсидии бюджетам муниципальных районов на поддержку отрасли культуры</t>
  </si>
  <si>
    <t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</si>
  <si>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</si>
  <si>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</si>
  <si>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</si>
  <si>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</si>
  <si>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</si>
  <si>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</si>
  <si>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 общеобразовательные программы в области физической культуры  и спорта, отрасли "Образование"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</si>
  <si>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
</t>
  </si>
  <si>
    <t xml:space="preserve"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</si>
  <si>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 сирот и детей,оставшихся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</si>
  <si>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</si>
  <si>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и обеспечению 
отдыха и оздоровления детей (за исключением организации отдыха детей в каникулярное время)
</t>
  </si>
  <si>
    <t xml:space="preserve">Субвенции бюджетам муниципальных образований на осуществление отдельных государственных полномочий по организации и осуществлению деятельности 
по опеке и попечительству в отношении несовершеннолетних
</t>
  </si>
  <si>
    <t xml:space="preserve">Субвенции бюджетам муниципальных образований на осуществление отдельных государственных полномочий по оплате проезда детей сирот и детей, оставшихся 
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</si>
  <si>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</si>
  <si>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</si>
  <si>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 xml:space="preserve">Субвенции бюджетам муниципальных образований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</si>
  <si>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
на содержание детей, нуждающихся в особой заботе государства, переданных на патронатное воспитание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</si>
  <si>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
причитающегося патронатным воспитателям за оказание услуг по осуществлению патронатного воспитания и постинтернатного сопровождения
</t>
  </si>
  <si>
    <t xml:space="preserve">Субвенции бюджетам муниципальных образований на осуществление отдельных государственных полномочий по строитель-ству зданий, включая проектно изыскательские работы, для размещения фельдшерско акушер-ских пунктов, фельдшерских пунктов, врачеб-ных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государ-ственных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 которых утверждается уполномоченным Правительством
</t>
  </si>
  <si>
    <t xml:space="preserve"> Российской Федерации федеральным органом исполни-тельной власти, и медицинской помощи, оказываемой в специализированных кожно венеро-логических, противотубер-кулезных, нарко-логических, онкологических диспансерах и других специализи-рованных медицинских организациях) в Краснодарском крае</t>
  </si>
  <si>
    <t xml:space="preserve">Субвенции бюджетам муниципальных образований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
</t>
  </si>
  <si>
    <t xml:space="preserve">Субвенции бюджетам муниципальных образований на осуществление отдельных государственных полномочий по выявлению обстоятельств, свидетельствующих 
о необходимости оказания детям сиротам и детям, оставшимся без попечения родителей, лицам из числа детей 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 сиротами и детьми, оставшимися без попечения родителей, лицами из числа детей сирот и детей, оставшихся без попечения родителей, предоставленных им жилых помещений специализированного жилищного фонда
</t>
  </si>
  <si>
    <t xml:space="preserve">Субвенции бюджетам муниципальных образований на осуществление отдельных государственных полномочий по материально техническому обеспечению пунктов
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
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</si>
  <si>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</si>
  <si>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</si>
  <si>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</si>
  <si>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</si>
  <si>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</si>
  <si>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</si>
  <si>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государ-ственной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</si>
  <si>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</si>
  <si>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 xml:space="preserve">Субвенции бюджетам муниципальных образований на осуществление государс-твенных полномочий Краснодарского края в области обращения с животными, предус-мотренных законодательством в области обра-щения с животными, в том числе организации мероприятий при осуществлении деятель-ности по обращению с животными без владельцев на территории муниципальных образований Краснодарского края
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</si>
  <si>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</si>
  <si>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</si>
  <si>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</si>
  <si>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</si>
  <si>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</si>
  <si>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2 02 40000 00 0000 150</t>
  </si>
  <si>
    <t>Иные межбюджетные трансферты</t>
  </si>
  <si>
    <t>2 02 45303 00 0000 150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</si>
  <si>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</si>
  <si>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</si>
  <si>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</si>
  <si>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к решению Совета муниципального</t>
  </si>
  <si>
    <t xml:space="preserve">                                  образования Усть-Лабинский район  </t>
  </si>
  <si>
    <t xml:space="preserve">                                                 от   18   декабря 2020 года № 1   протокол №7</t>
  </si>
  <si>
    <t xml:space="preserve">                                                (в редакции решения Совета муниципального</t>
  </si>
  <si>
    <t xml:space="preserve">                                образования Усть-Лабинский район</t>
  </si>
  <si>
    <t xml:space="preserve">                                                              Приложение №7</t>
  </si>
  <si>
    <t>Субсидии бюджетам муниципальных образований 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</si>
  <si>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Приложение № 5</t>
  </si>
  <si>
    <t xml:space="preserve">                                                     от 25 марта 2021 года № 2 протокол № 10   </t>
  </si>
  <si>
    <t xml:space="preserve">                                            от  25 марта  2021 года № 2 протокол № 10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</si>
</sst>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14"/>
      <color indexed="36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10" fillId="0" borderId="0" xfId="1" applyFont="1" applyFill="1" applyAlignment="1">
      <alignment vertical="center"/>
    </xf>
    <xf numFmtId="49" fontId="3" fillId="0" borderId="1" xfId="2" applyNumberFormat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2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13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2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right" wrapText="1"/>
    </xf>
    <xf numFmtId="0" fontId="10" fillId="0" borderId="0" xfId="1" applyFont="1" applyFill="1" applyAlignment="1">
      <alignment horizontal="right"/>
    </xf>
    <xf numFmtId="4" fontId="3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8"/>
  <sheetViews>
    <sheetView tabSelected="1" view="pageBreakPreview" zoomScaleSheetLayoutView="100" workbookViewId="0">
      <selection activeCell="B12" sqref="B12:D12"/>
    </sheetView>
  </sheetViews>
  <sheetFormatPr defaultColWidth="9.109375" defaultRowHeight="13.8"/>
  <cols>
    <col min="1" max="1" width="29" style="4" customWidth="1"/>
    <col min="2" max="2" width="54.6640625" style="3" customWidth="1"/>
    <col min="3" max="3" width="21.44140625" style="2" customWidth="1"/>
    <col min="4" max="4" width="21.33203125" style="1" customWidth="1"/>
    <col min="5" max="5" width="11.88671875" style="1" customWidth="1"/>
    <col min="6" max="6" width="11" style="1" customWidth="1"/>
    <col min="7" max="7" width="10.6640625" style="1" customWidth="1"/>
    <col min="8" max="16384" width="9.109375" style="1"/>
  </cols>
  <sheetData>
    <row r="1" spans="1:5" ht="24" customHeight="1">
      <c r="B1" s="70" t="s">
        <v>117</v>
      </c>
      <c r="C1" s="70"/>
      <c r="D1" s="70"/>
    </row>
    <row r="2" spans="1:5" ht="19.649999999999999" customHeight="1">
      <c r="B2" s="70" t="s">
        <v>46</v>
      </c>
      <c r="C2" s="70"/>
      <c r="D2" s="70"/>
    </row>
    <row r="3" spans="1:5" ht="21" customHeight="1">
      <c r="B3" s="70" t="s">
        <v>45</v>
      </c>
      <c r="C3" s="70"/>
      <c r="D3" s="70"/>
    </row>
    <row r="4" spans="1:5" ht="21" customHeight="1">
      <c r="B4" s="70" t="s">
        <v>118</v>
      </c>
      <c r="C4" s="70"/>
      <c r="D4" s="70"/>
    </row>
    <row r="5" spans="1:5" ht="21" customHeight="1">
      <c r="B5" s="70"/>
      <c r="C5" s="70"/>
      <c r="D5" s="70"/>
    </row>
    <row r="6" spans="1:5" ht="21" customHeight="1">
      <c r="B6" s="72" t="s">
        <v>115</v>
      </c>
      <c r="C6" s="72"/>
      <c r="D6" s="72"/>
    </row>
    <row r="7" spans="1:5" ht="21" customHeight="1">
      <c r="B7" s="70" t="s">
        <v>110</v>
      </c>
      <c r="C7" s="70"/>
      <c r="D7" s="70"/>
    </row>
    <row r="8" spans="1:5" ht="21" customHeight="1">
      <c r="B8" s="70" t="s">
        <v>111</v>
      </c>
      <c r="C8" s="70"/>
      <c r="D8" s="70"/>
    </row>
    <row r="9" spans="1:5" ht="21" customHeight="1">
      <c r="B9" s="70" t="s">
        <v>112</v>
      </c>
      <c r="C9" s="70"/>
      <c r="D9" s="70"/>
    </row>
    <row r="10" spans="1:5" ht="21" customHeight="1">
      <c r="B10" s="70" t="s">
        <v>113</v>
      </c>
      <c r="C10" s="70"/>
      <c r="D10" s="70"/>
    </row>
    <row r="11" spans="1:5" ht="21" customHeight="1">
      <c r="B11" s="70" t="s">
        <v>114</v>
      </c>
      <c r="C11" s="70"/>
      <c r="D11" s="70"/>
    </row>
    <row r="12" spans="1:5" ht="21" customHeight="1">
      <c r="B12" s="70" t="s">
        <v>119</v>
      </c>
      <c r="C12" s="70"/>
      <c r="D12" s="70"/>
    </row>
    <row r="13" spans="1:5" ht="21" customHeight="1">
      <c r="B13" s="70"/>
      <c r="C13" s="70"/>
      <c r="D13" s="70"/>
    </row>
    <row r="14" spans="1:5" s="34" customFormat="1" ht="24" customHeight="1">
      <c r="A14" s="37"/>
      <c r="B14" s="71"/>
      <c r="C14" s="71"/>
      <c r="D14" s="71"/>
      <c r="E14" s="35"/>
    </row>
    <row r="15" spans="1:5" s="36" customFormat="1" ht="25.5" customHeight="1">
      <c r="A15" s="75" t="s">
        <v>29</v>
      </c>
      <c r="B15" s="75"/>
      <c r="C15" s="75"/>
      <c r="D15" s="14"/>
      <c r="E15" s="14"/>
    </row>
    <row r="16" spans="1:5" s="36" customFormat="1" ht="21.75" customHeight="1">
      <c r="A16" s="75" t="s">
        <v>52</v>
      </c>
      <c r="B16" s="75"/>
      <c r="C16" s="75"/>
      <c r="D16" s="14"/>
      <c r="E16" s="14"/>
    </row>
    <row r="17" spans="1:9" s="34" customFormat="1" ht="18">
      <c r="A17" s="37"/>
      <c r="B17" s="14"/>
      <c r="C17" s="14"/>
      <c r="D17" s="45" t="s">
        <v>48</v>
      </c>
      <c r="E17" s="35"/>
    </row>
    <row r="18" spans="1:9" s="37" customFormat="1" ht="30" customHeight="1">
      <c r="A18" s="33" t="s">
        <v>33</v>
      </c>
      <c r="B18" s="33" t="s">
        <v>32</v>
      </c>
      <c r="C18" s="76" t="s">
        <v>31</v>
      </c>
      <c r="D18" s="76"/>
      <c r="E18" s="31"/>
      <c r="F18" s="50"/>
      <c r="I18" s="31"/>
    </row>
    <row r="19" spans="1:9" s="37" customFormat="1" ht="26.25" customHeight="1">
      <c r="A19" s="33"/>
      <c r="B19" s="33"/>
      <c r="C19" s="68" t="s">
        <v>35</v>
      </c>
      <c r="D19" s="32" t="s">
        <v>53</v>
      </c>
      <c r="E19" s="31"/>
      <c r="F19" s="50"/>
    </row>
    <row r="20" spans="1:9" s="30" customFormat="1" ht="36" customHeight="1">
      <c r="A20" s="57" t="s">
        <v>30</v>
      </c>
      <c r="B20" s="58" t="s">
        <v>29</v>
      </c>
      <c r="C20" s="46">
        <f>C21</f>
        <v>1459538400</v>
      </c>
      <c r="D20" s="46">
        <f>D21</f>
        <v>1441052200</v>
      </c>
      <c r="E20" s="38"/>
      <c r="F20" s="51"/>
    </row>
    <row r="21" spans="1:9" s="30" customFormat="1" ht="57.75" customHeight="1">
      <c r="A21" s="25" t="s">
        <v>34</v>
      </c>
      <c r="B21" s="56" t="s">
        <v>28</v>
      </c>
      <c r="C21" s="47">
        <f>C22+C25+C46+C82</f>
        <v>1459538400</v>
      </c>
      <c r="D21" s="47">
        <f>D22+D25+D46+D82</f>
        <v>1441052200</v>
      </c>
      <c r="E21" s="38"/>
      <c r="F21" s="51"/>
    </row>
    <row r="22" spans="1:9" s="30" customFormat="1" ht="39" customHeight="1">
      <c r="A22" s="59" t="s">
        <v>27</v>
      </c>
      <c r="B22" s="60" t="s">
        <v>26</v>
      </c>
      <c r="C22" s="48">
        <f>C23</f>
        <v>134842000</v>
      </c>
      <c r="D22" s="48">
        <f>D23</f>
        <v>135754200</v>
      </c>
      <c r="E22" s="38"/>
      <c r="F22" s="51"/>
    </row>
    <row r="23" spans="1:9" s="30" customFormat="1" ht="40.5" customHeight="1">
      <c r="A23" s="25" t="s">
        <v>25</v>
      </c>
      <c r="B23" s="56" t="s">
        <v>24</v>
      </c>
      <c r="C23" s="47">
        <f>C24</f>
        <v>134842000</v>
      </c>
      <c r="D23" s="47">
        <f>D24</f>
        <v>135754200</v>
      </c>
      <c r="E23" s="38"/>
      <c r="F23" s="51"/>
    </row>
    <row r="24" spans="1:9" s="30" customFormat="1" ht="66.75" customHeight="1">
      <c r="A24" s="25" t="s">
        <v>23</v>
      </c>
      <c r="B24" s="56" t="s">
        <v>54</v>
      </c>
      <c r="C24" s="47">
        <v>134842000</v>
      </c>
      <c r="D24" s="61">
        <v>135754200</v>
      </c>
      <c r="E24" s="38"/>
      <c r="F24" s="51">
        <v>905</v>
      </c>
    </row>
    <row r="25" spans="1:9" s="30" customFormat="1" ht="63" customHeight="1">
      <c r="A25" s="59" t="s">
        <v>22</v>
      </c>
      <c r="B25" s="60" t="s">
        <v>21</v>
      </c>
      <c r="C25" s="48">
        <f>C27+C30+C33+C36+C39+C41</f>
        <v>144474500</v>
      </c>
      <c r="D25" s="48">
        <f>D27+D30+D33+D36+D39+D41</f>
        <v>142264200</v>
      </c>
      <c r="E25" s="38"/>
      <c r="F25" s="51"/>
    </row>
    <row r="26" spans="1:9" s="30" customFormat="1" ht="107.25" customHeight="1">
      <c r="A26" s="25" t="s">
        <v>99</v>
      </c>
      <c r="B26" s="56" t="s">
        <v>100</v>
      </c>
      <c r="C26" s="47">
        <f>C27</f>
        <v>0</v>
      </c>
      <c r="D26" s="47">
        <f>D27</f>
        <v>2642900</v>
      </c>
      <c r="E26" s="38"/>
      <c r="F26" s="51"/>
    </row>
    <row r="27" spans="1:9" s="30" customFormat="1" ht="107.25" customHeight="1">
      <c r="A27" s="25" t="s">
        <v>101</v>
      </c>
      <c r="B27" s="56" t="s">
        <v>102</v>
      </c>
      <c r="C27" s="47">
        <f>C28</f>
        <v>0</v>
      </c>
      <c r="D27" s="47">
        <f>D28</f>
        <v>2642900</v>
      </c>
      <c r="E27" s="38"/>
      <c r="F27" s="51"/>
    </row>
    <row r="28" spans="1:9" s="30" customFormat="1" ht="203.25" customHeight="1">
      <c r="A28" s="25" t="s">
        <v>5</v>
      </c>
      <c r="B28" s="56" t="s">
        <v>103</v>
      </c>
      <c r="C28" s="47">
        <v>0</v>
      </c>
      <c r="D28" s="47">
        <v>2642900</v>
      </c>
      <c r="E28" s="38"/>
      <c r="F28" s="51"/>
    </row>
    <row r="29" spans="1:9" s="30" customFormat="1" ht="97.5" customHeight="1">
      <c r="A29" s="25" t="s">
        <v>59</v>
      </c>
      <c r="B29" s="56" t="s">
        <v>60</v>
      </c>
      <c r="C29" s="47">
        <f>C30</f>
        <v>66150400</v>
      </c>
      <c r="D29" s="47">
        <f>D30</f>
        <v>61810400</v>
      </c>
      <c r="E29" s="38"/>
      <c r="F29" s="51"/>
    </row>
    <row r="30" spans="1:9" s="30" customFormat="1" ht="98.25" customHeight="1">
      <c r="A30" s="25" t="s">
        <v>61</v>
      </c>
      <c r="B30" s="56" t="s">
        <v>62</v>
      </c>
      <c r="C30" s="47">
        <f>C31</f>
        <v>66150400</v>
      </c>
      <c r="D30" s="47">
        <f>D31</f>
        <v>61810400</v>
      </c>
      <c r="E30" s="38"/>
      <c r="F30" s="51"/>
    </row>
    <row r="31" spans="1:9" s="30" customFormat="1" ht="117.75" customHeight="1">
      <c r="A31" s="25" t="s">
        <v>5</v>
      </c>
      <c r="B31" s="56" t="s">
        <v>69</v>
      </c>
      <c r="C31" s="47">
        <v>66150400</v>
      </c>
      <c r="D31" s="47">
        <v>61810400</v>
      </c>
      <c r="E31" s="38"/>
      <c r="F31" s="52">
        <v>925</v>
      </c>
    </row>
    <row r="32" spans="1:9" s="30" customFormat="1" ht="64.5" customHeight="1">
      <c r="A32" s="25" t="s">
        <v>36</v>
      </c>
      <c r="B32" s="56" t="s">
        <v>37</v>
      </c>
      <c r="C32" s="47">
        <f>C33</f>
        <v>866700</v>
      </c>
      <c r="D32" s="47">
        <f>D33</f>
        <v>1082700</v>
      </c>
      <c r="E32" s="38"/>
      <c r="F32" s="51"/>
    </row>
    <row r="33" spans="1:6" s="30" customFormat="1" ht="64.5" customHeight="1">
      <c r="A33" s="25" t="s">
        <v>38</v>
      </c>
      <c r="B33" s="56" t="s">
        <v>39</v>
      </c>
      <c r="C33" s="47">
        <f>C34</f>
        <v>866700</v>
      </c>
      <c r="D33" s="47">
        <f>D34</f>
        <v>1082700</v>
      </c>
      <c r="E33" s="38"/>
      <c r="F33" s="51"/>
    </row>
    <row r="34" spans="1:6" s="30" customFormat="1" ht="258.75" customHeight="1">
      <c r="A34" s="25" t="s">
        <v>5</v>
      </c>
      <c r="B34" s="56" t="s">
        <v>96</v>
      </c>
      <c r="C34" s="47">
        <v>866700</v>
      </c>
      <c r="D34" s="47">
        <v>1082700</v>
      </c>
      <c r="E34" s="38"/>
      <c r="F34" s="52">
        <v>902</v>
      </c>
    </row>
    <row r="35" spans="1:6" s="30" customFormat="1" ht="41.25" customHeight="1">
      <c r="A35" s="25" t="s">
        <v>40</v>
      </c>
      <c r="B35" s="56" t="s">
        <v>63</v>
      </c>
      <c r="C35" s="47">
        <f>C36</f>
        <v>8105000</v>
      </c>
      <c r="D35" s="47">
        <f>D36</f>
        <v>0</v>
      </c>
      <c r="E35" s="38"/>
      <c r="F35" s="51"/>
    </row>
    <row r="36" spans="1:6" s="30" customFormat="1" ht="42.75" customHeight="1">
      <c r="A36" s="25" t="s">
        <v>41</v>
      </c>
      <c r="B36" s="56" t="s">
        <v>64</v>
      </c>
      <c r="C36" s="47">
        <f>SUM(C37:C37)</f>
        <v>8105000</v>
      </c>
      <c r="D36" s="47">
        <f>SUM(D37:D37)</f>
        <v>0</v>
      </c>
      <c r="E36" s="38"/>
      <c r="F36" s="51"/>
    </row>
    <row r="37" spans="1:6" s="30" customFormat="1" ht="177.75" customHeight="1">
      <c r="A37" s="25" t="s">
        <v>5</v>
      </c>
      <c r="B37" s="56" t="s">
        <v>47</v>
      </c>
      <c r="C37" s="47">
        <v>8105000</v>
      </c>
      <c r="D37" s="47"/>
      <c r="E37" s="38"/>
      <c r="F37" s="52">
        <v>926</v>
      </c>
    </row>
    <row r="38" spans="1:6" s="30" customFormat="1" ht="48.75" customHeight="1">
      <c r="A38" s="25" t="s">
        <v>55</v>
      </c>
      <c r="B38" s="56" t="s">
        <v>56</v>
      </c>
      <c r="C38" s="47">
        <f>C39</f>
        <v>66445900</v>
      </c>
      <c r="D38" s="47">
        <f>D39</f>
        <v>70703300</v>
      </c>
      <c r="E38" s="38"/>
      <c r="F38" s="51"/>
    </row>
    <row r="39" spans="1:6" s="30" customFormat="1" ht="62.25" customHeight="1">
      <c r="A39" s="25" t="s">
        <v>57</v>
      </c>
      <c r="B39" s="56" t="s">
        <v>58</v>
      </c>
      <c r="C39" s="47">
        <v>66445900</v>
      </c>
      <c r="D39" s="47">
        <v>70703300</v>
      </c>
      <c r="E39" s="38"/>
      <c r="F39" s="52">
        <v>902</v>
      </c>
    </row>
    <row r="40" spans="1:6" s="30" customFormat="1" ht="49.5" customHeight="1">
      <c r="A40" s="25" t="s">
        <v>20</v>
      </c>
      <c r="B40" s="56" t="s">
        <v>19</v>
      </c>
      <c r="C40" s="47">
        <f>C41</f>
        <v>2906500</v>
      </c>
      <c r="D40" s="47">
        <f>D41</f>
        <v>6024900</v>
      </c>
      <c r="E40" s="38"/>
      <c r="F40" s="51"/>
    </row>
    <row r="41" spans="1:6" s="30" customFormat="1" ht="45" customHeight="1">
      <c r="A41" s="25" t="s">
        <v>18</v>
      </c>
      <c r="B41" s="56" t="s">
        <v>17</v>
      </c>
      <c r="C41" s="47">
        <f>SUM(C42:C45)</f>
        <v>2906500</v>
      </c>
      <c r="D41" s="47">
        <f>SUM(D42:D45)</f>
        <v>6024900</v>
      </c>
      <c r="E41" s="38"/>
      <c r="F41" s="51"/>
    </row>
    <row r="42" spans="1:6" s="30" customFormat="1" ht="102" customHeight="1">
      <c r="A42" s="25" t="s">
        <v>5</v>
      </c>
      <c r="B42" s="56" t="s">
        <v>70</v>
      </c>
      <c r="C42" s="47"/>
      <c r="D42" s="47">
        <v>3226700</v>
      </c>
      <c r="E42" s="38"/>
      <c r="F42" s="52">
        <v>925</v>
      </c>
    </row>
    <row r="43" spans="1:6" s="30" customFormat="1" ht="121.5" customHeight="1">
      <c r="A43" s="25"/>
      <c r="B43" s="56" t="s">
        <v>71</v>
      </c>
      <c r="C43" s="47"/>
      <c r="D43" s="47">
        <v>744600</v>
      </c>
      <c r="E43" s="38"/>
      <c r="F43" s="52">
        <v>925</v>
      </c>
    </row>
    <row r="44" spans="1:6" s="30" customFormat="1" ht="101.25" customHeight="1">
      <c r="A44" s="25"/>
      <c r="B44" s="56" t="s">
        <v>65</v>
      </c>
      <c r="C44" s="47">
        <v>852900</v>
      </c>
      <c r="D44" s="47"/>
      <c r="E44" s="38"/>
      <c r="F44" s="52">
        <v>929</v>
      </c>
    </row>
    <row r="45" spans="1:6" s="30" customFormat="1" ht="115.5" customHeight="1">
      <c r="A45" s="25"/>
      <c r="B45" s="56" t="s">
        <v>116</v>
      </c>
      <c r="C45" s="47">
        <v>2053600</v>
      </c>
      <c r="D45" s="47">
        <v>2053600</v>
      </c>
      <c r="E45" s="38"/>
      <c r="F45" s="52"/>
    </row>
    <row r="46" spans="1:6" s="30" customFormat="1" ht="51.9" customHeight="1">
      <c r="A46" s="59" t="s">
        <v>16</v>
      </c>
      <c r="B46" s="60" t="s">
        <v>15</v>
      </c>
      <c r="C46" s="48">
        <f>C48+C71+C75+C78+C81</f>
        <v>1136552800</v>
      </c>
      <c r="D46" s="48">
        <f>D48+D71+D75+D78+D81</f>
        <v>1119364700</v>
      </c>
      <c r="E46" s="38"/>
      <c r="F46" s="51"/>
    </row>
    <row r="47" spans="1:6" s="29" customFormat="1" ht="61.5" customHeight="1">
      <c r="A47" s="25" t="s">
        <v>14</v>
      </c>
      <c r="B47" s="56" t="s">
        <v>13</v>
      </c>
      <c r="C47" s="47">
        <f>C48</f>
        <v>1024757300</v>
      </c>
      <c r="D47" s="47">
        <f>D48</f>
        <v>1005962000</v>
      </c>
      <c r="E47" s="39"/>
      <c r="F47" s="53"/>
    </row>
    <row r="48" spans="1:6" s="24" customFormat="1" ht="65.25" customHeight="1">
      <c r="A48" s="25" t="s">
        <v>12</v>
      </c>
      <c r="B48" s="56" t="s">
        <v>11</v>
      </c>
      <c r="C48" s="47">
        <f>SUM(C49:C69)</f>
        <v>1024757300</v>
      </c>
      <c r="D48" s="47">
        <f>SUM(D49:D69)</f>
        <v>1005962000</v>
      </c>
      <c r="E48" s="39"/>
      <c r="F48" s="53"/>
    </row>
    <row r="49" spans="1:13" s="24" customFormat="1" ht="99.75" customHeight="1">
      <c r="A49" s="26"/>
      <c r="B49" s="54" t="s">
        <v>97</v>
      </c>
      <c r="C49" s="65">
        <v>3441600</v>
      </c>
      <c r="D49" s="65">
        <v>3441600</v>
      </c>
      <c r="E49" s="40"/>
      <c r="F49" s="53">
        <v>902</v>
      </c>
    </row>
    <row r="50" spans="1:13" s="24" customFormat="1" ht="101.25" customHeight="1">
      <c r="A50" s="26"/>
      <c r="B50" s="62" t="s">
        <v>73</v>
      </c>
      <c r="C50" s="47">
        <v>12688300</v>
      </c>
      <c r="D50" s="47">
        <v>12688300</v>
      </c>
      <c r="E50" s="39"/>
      <c r="F50" s="53">
        <v>902</v>
      </c>
    </row>
    <row r="51" spans="1:13" s="24" customFormat="1" ht="204.75" customHeight="1">
      <c r="A51" s="26"/>
      <c r="B51" s="67" t="s">
        <v>98</v>
      </c>
      <c r="C51" s="47">
        <v>249900</v>
      </c>
      <c r="D51" s="55">
        <v>249900</v>
      </c>
      <c r="E51" s="39"/>
      <c r="F51" s="53">
        <v>902</v>
      </c>
    </row>
    <row r="52" spans="1:13" s="24" customFormat="1" ht="257.25" customHeight="1">
      <c r="A52" s="28"/>
      <c r="B52" s="54" t="s">
        <v>75</v>
      </c>
      <c r="C52" s="47">
        <v>636500</v>
      </c>
      <c r="D52" s="55">
        <v>636500</v>
      </c>
      <c r="E52" s="39"/>
      <c r="F52" s="53">
        <v>902</v>
      </c>
    </row>
    <row r="53" spans="1:13" s="24" customFormat="1" ht="136.5" customHeight="1">
      <c r="A53" s="26"/>
      <c r="B53" s="63" t="s">
        <v>76</v>
      </c>
      <c r="C53" s="47">
        <v>66000</v>
      </c>
      <c r="D53" s="47">
        <v>66000</v>
      </c>
      <c r="E53" s="39"/>
      <c r="F53" s="53">
        <v>902</v>
      </c>
    </row>
    <row r="54" spans="1:13" s="24" customFormat="1" ht="219" customHeight="1">
      <c r="A54" s="26"/>
      <c r="B54" s="54" t="s">
        <v>80</v>
      </c>
      <c r="C54" s="64">
        <v>66000</v>
      </c>
      <c r="D54" s="64">
        <v>66000</v>
      </c>
      <c r="E54" s="39"/>
      <c r="F54" s="53">
        <v>902</v>
      </c>
    </row>
    <row r="55" spans="1:13" s="24" customFormat="1" ht="354.75" customHeight="1">
      <c r="A55" s="26"/>
      <c r="B55" s="69" t="s">
        <v>85</v>
      </c>
      <c r="C55" s="73">
        <v>18000000</v>
      </c>
      <c r="D55" s="74">
        <v>0</v>
      </c>
      <c r="E55" s="39"/>
      <c r="F55" s="53"/>
    </row>
    <row r="56" spans="1:13" s="24" customFormat="1" ht="156" customHeight="1">
      <c r="A56" s="26"/>
      <c r="B56" s="69" t="s">
        <v>86</v>
      </c>
      <c r="C56" s="73"/>
      <c r="D56" s="74"/>
      <c r="E56" s="39"/>
      <c r="F56" s="53">
        <v>902</v>
      </c>
    </row>
    <row r="57" spans="1:13" s="24" customFormat="1" ht="233.25" customHeight="1">
      <c r="A57" s="26"/>
      <c r="B57" s="63" t="s">
        <v>87</v>
      </c>
      <c r="C57" s="47">
        <v>44854900</v>
      </c>
      <c r="D57" s="47">
        <v>43308700</v>
      </c>
      <c r="E57" s="39"/>
      <c r="F57" s="53">
        <v>902</v>
      </c>
    </row>
    <row r="58" spans="1:13" s="24" customFormat="1" ht="153.75" customHeight="1">
      <c r="A58" s="26"/>
      <c r="B58" s="63" t="s">
        <v>44</v>
      </c>
      <c r="C58" s="47">
        <v>919628200</v>
      </c>
      <c r="D58" s="61">
        <v>919628200</v>
      </c>
      <c r="E58" s="39"/>
      <c r="F58" s="53">
        <v>925</v>
      </c>
    </row>
    <row r="59" spans="1:13" s="24" customFormat="1" ht="120" customHeight="1">
      <c r="A59" s="26"/>
      <c r="B59" s="54" t="s">
        <v>74</v>
      </c>
      <c r="C59" s="47">
        <v>881300</v>
      </c>
      <c r="D59" s="61">
        <v>881300</v>
      </c>
      <c r="E59" s="39"/>
      <c r="F59" s="53">
        <v>925</v>
      </c>
    </row>
    <row r="60" spans="1:13" s="24" customFormat="1" ht="301.5" customHeight="1">
      <c r="A60" s="26"/>
      <c r="B60" s="63" t="s">
        <v>89</v>
      </c>
      <c r="C60" s="47">
        <v>3694100</v>
      </c>
      <c r="D60" s="61">
        <v>3694100</v>
      </c>
      <c r="E60" s="39"/>
      <c r="F60" s="53">
        <v>925</v>
      </c>
    </row>
    <row r="61" spans="1:13" s="24" customFormat="1" ht="216.75" customHeight="1">
      <c r="A61" s="26"/>
      <c r="B61" s="54" t="s">
        <v>82</v>
      </c>
      <c r="C61" s="47">
        <f>8800600+108300</f>
        <v>8908900</v>
      </c>
      <c r="D61" s="61">
        <f>9106700+112600</f>
        <v>9219300</v>
      </c>
      <c r="E61" s="39"/>
      <c r="F61" s="53">
        <v>925</v>
      </c>
      <c r="G61" s="24">
        <v>8800.6</v>
      </c>
      <c r="H61" s="24">
        <v>926</v>
      </c>
      <c r="I61" s="24">
        <v>108.3</v>
      </c>
      <c r="J61" s="24">
        <v>925</v>
      </c>
      <c r="K61" s="24">
        <v>9106.7000000000007</v>
      </c>
      <c r="L61" s="24">
        <v>926</v>
      </c>
      <c r="M61" s="24">
        <v>112.6</v>
      </c>
    </row>
    <row r="62" spans="1:13" s="24" customFormat="1" ht="157.5" customHeight="1">
      <c r="A62" s="26"/>
      <c r="B62" s="54" t="s">
        <v>90</v>
      </c>
      <c r="C62" s="47">
        <v>3306000</v>
      </c>
      <c r="D62" s="61">
        <v>3306000</v>
      </c>
      <c r="E62" s="39"/>
      <c r="F62" s="53">
        <v>925</v>
      </c>
    </row>
    <row r="63" spans="1:13" s="24" customFormat="1" ht="233.25" customHeight="1">
      <c r="A63" s="26"/>
      <c r="B63" s="54" t="s">
        <v>72</v>
      </c>
      <c r="C63" s="47">
        <v>125000</v>
      </c>
      <c r="D63" s="55">
        <v>125000</v>
      </c>
      <c r="E63" s="39"/>
      <c r="F63" s="53">
        <v>929</v>
      </c>
    </row>
    <row r="64" spans="1:13" s="24" customFormat="1" ht="146.25" customHeight="1">
      <c r="A64" s="26"/>
      <c r="B64" s="54" t="s">
        <v>77</v>
      </c>
      <c r="C64" s="47">
        <v>636700</v>
      </c>
      <c r="D64" s="55">
        <v>636700</v>
      </c>
      <c r="E64" s="39"/>
      <c r="F64" s="53">
        <v>953</v>
      </c>
    </row>
    <row r="65" spans="1:6" s="24" customFormat="1" ht="119.25" customHeight="1">
      <c r="A65" s="26"/>
      <c r="B65" s="54" t="s">
        <v>78</v>
      </c>
      <c r="C65" s="47">
        <v>6348600</v>
      </c>
      <c r="D65" s="55">
        <v>6348600</v>
      </c>
      <c r="E65" s="39"/>
      <c r="F65" s="53">
        <v>953</v>
      </c>
    </row>
    <row r="66" spans="1:6" s="24" customFormat="1" ht="321.75" customHeight="1">
      <c r="A66" s="26"/>
      <c r="B66" s="63" t="s">
        <v>88</v>
      </c>
      <c r="C66" s="47">
        <v>871000</v>
      </c>
      <c r="D66" s="55">
        <v>1306500</v>
      </c>
      <c r="E66" s="39"/>
      <c r="F66" s="53">
        <v>953</v>
      </c>
    </row>
    <row r="67" spans="1:6" s="24" customFormat="1" ht="195.75" customHeight="1">
      <c r="A67" s="26"/>
      <c r="B67" s="54" t="s">
        <v>79</v>
      </c>
      <c r="C67" s="64">
        <v>47600</v>
      </c>
      <c r="D67" s="64">
        <v>47600</v>
      </c>
      <c r="E67" s="39"/>
      <c r="F67" s="53">
        <v>953</v>
      </c>
    </row>
    <row r="68" spans="1:6" s="27" customFormat="1" ht="134.25" customHeight="1">
      <c r="A68" s="26"/>
      <c r="B68" s="63" t="s">
        <v>83</v>
      </c>
      <c r="C68" s="47">
        <v>125100</v>
      </c>
      <c r="D68" s="61">
        <v>130100</v>
      </c>
      <c r="E68" s="40"/>
      <c r="F68" s="66">
        <v>953</v>
      </c>
    </row>
    <row r="69" spans="1:6" s="27" customFormat="1" ht="152.25" customHeight="1">
      <c r="A69" s="26"/>
      <c r="B69" s="63" t="s">
        <v>84</v>
      </c>
      <c r="C69" s="47">
        <v>181600</v>
      </c>
      <c r="D69" s="61">
        <v>181600</v>
      </c>
      <c r="E69" s="41"/>
      <c r="F69" s="53">
        <v>953</v>
      </c>
    </row>
    <row r="70" spans="1:6" s="14" customFormat="1" ht="80.25" customHeight="1">
      <c r="A70" s="25" t="s">
        <v>10</v>
      </c>
      <c r="B70" s="62" t="s">
        <v>9</v>
      </c>
      <c r="C70" s="47">
        <f>C71</f>
        <v>88053700</v>
      </c>
      <c r="D70" s="47">
        <f>D71</f>
        <v>89752700</v>
      </c>
      <c r="E70" s="42"/>
      <c r="F70" s="50"/>
    </row>
    <row r="71" spans="1:6" s="14" customFormat="1" ht="99" customHeight="1">
      <c r="A71" s="25" t="s">
        <v>8</v>
      </c>
      <c r="B71" s="62" t="s">
        <v>68</v>
      </c>
      <c r="C71" s="47">
        <f>C72+C73</f>
        <v>88053700</v>
      </c>
      <c r="D71" s="47">
        <f>D72+D73</f>
        <v>89752700</v>
      </c>
      <c r="E71" s="42"/>
      <c r="F71" s="50"/>
    </row>
    <row r="72" spans="1:6" s="24" customFormat="1" ht="182.25" customHeight="1">
      <c r="A72" s="25" t="s">
        <v>5</v>
      </c>
      <c r="B72" s="54" t="s">
        <v>81</v>
      </c>
      <c r="C72" s="47">
        <v>42460900</v>
      </c>
      <c r="D72" s="47">
        <v>44159900</v>
      </c>
      <c r="E72" s="39"/>
      <c r="F72" s="53">
        <v>953</v>
      </c>
    </row>
    <row r="73" spans="1:6" s="24" customFormat="1" ht="123" customHeight="1">
      <c r="A73" s="26"/>
      <c r="B73" s="54" t="s">
        <v>43</v>
      </c>
      <c r="C73" s="47">
        <v>45592800</v>
      </c>
      <c r="D73" s="47">
        <v>45592800</v>
      </c>
      <c r="E73" s="39"/>
      <c r="F73" s="53">
        <v>953</v>
      </c>
    </row>
    <row r="74" spans="1:6" s="24" customFormat="1" ht="120" customHeight="1">
      <c r="A74" s="25" t="s">
        <v>7</v>
      </c>
      <c r="B74" s="54" t="s">
        <v>66</v>
      </c>
      <c r="C74" s="47">
        <f>C75</f>
        <v>9741500</v>
      </c>
      <c r="D74" s="47">
        <f>D75</f>
        <v>9741500</v>
      </c>
      <c r="E74" s="39"/>
      <c r="F74" s="53"/>
    </row>
    <row r="75" spans="1:6" s="24" customFormat="1" ht="140.25" customHeight="1">
      <c r="A75" s="25" t="s">
        <v>6</v>
      </c>
      <c r="B75" s="54" t="s">
        <v>67</v>
      </c>
      <c r="C75" s="47">
        <f>C76</f>
        <v>9741500</v>
      </c>
      <c r="D75" s="47">
        <f>D76</f>
        <v>9741500</v>
      </c>
      <c r="E75" s="39"/>
      <c r="F75" s="53"/>
    </row>
    <row r="76" spans="1:6" s="24" customFormat="1" ht="163.5" customHeight="1">
      <c r="A76" s="25" t="s">
        <v>5</v>
      </c>
      <c r="B76" s="54" t="s">
        <v>42</v>
      </c>
      <c r="C76" s="47">
        <v>9741500</v>
      </c>
      <c r="D76" s="55">
        <v>9741500</v>
      </c>
      <c r="E76" s="39"/>
      <c r="F76" s="53">
        <v>925</v>
      </c>
    </row>
    <row r="77" spans="1:6" s="24" customFormat="1" ht="126.75" customHeight="1">
      <c r="A77" s="25" t="s">
        <v>93</v>
      </c>
      <c r="B77" s="54" t="s">
        <v>94</v>
      </c>
      <c r="C77" s="47">
        <f>C78</f>
        <v>13902900</v>
      </c>
      <c r="D77" s="47">
        <f>D78</f>
        <v>13902900</v>
      </c>
      <c r="E77" s="39"/>
      <c r="F77" s="53"/>
    </row>
    <row r="78" spans="1:6" s="24" customFormat="1" ht="120" customHeight="1">
      <c r="A78" s="25" t="s">
        <v>91</v>
      </c>
      <c r="B78" s="54" t="s">
        <v>92</v>
      </c>
      <c r="C78" s="47">
        <f>C79</f>
        <v>13902900</v>
      </c>
      <c r="D78" s="47">
        <f>D79</f>
        <v>13902900</v>
      </c>
      <c r="E78" s="39"/>
      <c r="F78" s="53"/>
    </row>
    <row r="79" spans="1:6" s="24" customFormat="1" ht="234" customHeight="1">
      <c r="A79" s="25" t="s">
        <v>5</v>
      </c>
      <c r="B79" s="54" t="s">
        <v>95</v>
      </c>
      <c r="C79" s="47">
        <v>13902900</v>
      </c>
      <c r="D79" s="55">
        <v>13902900</v>
      </c>
      <c r="E79" s="39"/>
      <c r="F79" s="53">
        <v>902</v>
      </c>
    </row>
    <row r="80" spans="1:6" s="24" customFormat="1" ht="102" customHeight="1">
      <c r="A80" s="25" t="s">
        <v>4</v>
      </c>
      <c r="B80" s="54" t="s">
        <v>3</v>
      </c>
      <c r="C80" s="47">
        <f>C81</f>
        <v>97400</v>
      </c>
      <c r="D80" s="47">
        <f>D81</f>
        <v>5600</v>
      </c>
      <c r="E80" s="39"/>
      <c r="F80" s="53"/>
    </row>
    <row r="81" spans="1:6" s="24" customFormat="1" ht="99" customHeight="1">
      <c r="A81" s="25" t="s">
        <v>2</v>
      </c>
      <c r="B81" s="54" t="s">
        <v>1</v>
      </c>
      <c r="C81" s="47">
        <v>97400</v>
      </c>
      <c r="D81" s="55">
        <v>5600</v>
      </c>
      <c r="E81" s="39"/>
      <c r="F81" s="53">
        <v>902</v>
      </c>
    </row>
    <row r="82" spans="1:6" s="24" customFormat="1" ht="33.75" customHeight="1">
      <c r="A82" s="59" t="s">
        <v>104</v>
      </c>
      <c r="B82" s="58" t="s">
        <v>105</v>
      </c>
      <c r="C82" s="48">
        <f>C83</f>
        <v>43669100</v>
      </c>
      <c r="D82" s="48">
        <f>D83</f>
        <v>43669100</v>
      </c>
      <c r="E82" s="39"/>
      <c r="F82" s="53"/>
    </row>
    <row r="83" spans="1:6" s="24" customFormat="1" ht="117" customHeight="1">
      <c r="A83" s="25" t="s">
        <v>106</v>
      </c>
      <c r="B83" s="54" t="s">
        <v>109</v>
      </c>
      <c r="C83" s="47">
        <f>C84</f>
        <v>43669100</v>
      </c>
      <c r="D83" s="47">
        <f>D84</f>
        <v>43669100</v>
      </c>
      <c r="E83" s="39"/>
      <c r="F83" s="53"/>
    </row>
    <row r="84" spans="1:6" s="24" customFormat="1" ht="135" customHeight="1">
      <c r="A84" s="25" t="s">
        <v>107</v>
      </c>
      <c r="B84" s="54" t="s">
        <v>108</v>
      </c>
      <c r="C84" s="47">
        <v>43669100</v>
      </c>
      <c r="D84" s="55">
        <v>43669100</v>
      </c>
      <c r="E84" s="39"/>
      <c r="F84" s="53"/>
    </row>
    <row r="85" spans="1:6" s="21" customFormat="1" ht="24.75" customHeight="1">
      <c r="A85" s="23"/>
      <c r="B85" s="23"/>
      <c r="C85" s="22"/>
      <c r="D85" s="43"/>
    </row>
    <row r="86" spans="1:6" s="15" customFormat="1" ht="18">
      <c r="A86" s="16"/>
      <c r="B86" s="16"/>
    </row>
    <row r="87" spans="1:6" s="15" customFormat="1" ht="18">
      <c r="A87" s="49" t="s">
        <v>49</v>
      </c>
      <c r="B87" s="49"/>
      <c r="C87" s="16"/>
    </row>
    <row r="88" spans="1:6" s="15" customFormat="1" ht="18">
      <c r="A88" s="16" t="s">
        <v>50</v>
      </c>
      <c r="B88" s="16"/>
      <c r="C88" s="16"/>
    </row>
    <row r="89" spans="1:6" s="18" customFormat="1" ht="18">
      <c r="A89" s="16" t="s">
        <v>51</v>
      </c>
      <c r="B89" s="16"/>
      <c r="C89" s="16" t="s">
        <v>0</v>
      </c>
      <c r="D89" s="44"/>
    </row>
    <row r="90" spans="1:6" s="18" customFormat="1" ht="17.399999999999999">
      <c r="A90" s="20"/>
      <c r="B90" s="20"/>
      <c r="C90" s="19"/>
    </row>
    <row r="91" spans="1:6" s="14" customFormat="1" ht="18">
      <c r="A91" s="17"/>
      <c r="B91" s="16"/>
      <c r="C91" s="15"/>
    </row>
    <row r="92" spans="1:6" s="7" customFormat="1" ht="13.2">
      <c r="A92" s="13"/>
      <c r="B92" s="12"/>
      <c r="C92" s="11"/>
    </row>
    <row r="93" spans="1:6">
      <c r="A93" s="10"/>
      <c r="B93" s="9"/>
      <c r="C93" s="8"/>
      <c r="D93" s="7"/>
      <c r="E93" s="7"/>
    </row>
    <row r="94" spans="1:6">
      <c r="A94" s="10"/>
      <c r="B94" s="9"/>
      <c r="C94" s="8"/>
      <c r="D94" s="7"/>
      <c r="E94" s="7"/>
    </row>
    <row r="95" spans="1:6">
      <c r="A95" s="10"/>
      <c r="B95" s="9"/>
      <c r="C95" s="8"/>
      <c r="D95" s="7"/>
      <c r="E95" s="7"/>
    </row>
    <row r="96" spans="1:6">
      <c r="A96" s="10"/>
      <c r="B96" s="9"/>
      <c r="C96" s="8"/>
      <c r="D96" s="7"/>
      <c r="E96" s="7"/>
    </row>
    <row r="97" spans="1:5">
      <c r="A97" s="10"/>
      <c r="B97" s="9"/>
      <c r="C97" s="8"/>
      <c r="D97" s="7"/>
      <c r="E97" s="7"/>
    </row>
    <row r="98" spans="1:5">
      <c r="A98" s="10"/>
      <c r="B98" s="9"/>
      <c r="C98" s="8"/>
      <c r="D98" s="7"/>
      <c r="E98" s="7"/>
    </row>
    <row r="99" spans="1:5">
      <c r="A99" s="10"/>
      <c r="B99" s="9"/>
      <c r="C99" s="8"/>
      <c r="D99" s="7"/>
      <c r="E99" s="7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10"/>
      <c r="B196" s="9"/>
      <c r="C196" s="8"/>
      <c r="D196" s="7"/>
      <c r="E196" s="7"/>
    </row>
    <row r="197" spans="1:5">
      <c r="A197" s="10"/>
      <c r="B197" s="9"/>
      <c r="C197" s="8"/>
      <c r="D197" s="7"/>
      <c r="E197" s="7"/>
    </row>
    <row r="198" spans="1:5">
      <c r="A198" s="10"/>
      <c r="B198" s="9"/>
      <c r="C198" s="8"/>
      <c r="D198" s="7"/>
      <c r="E198" s="7"/>
    </row>
    <row r="199" spans="1:5">
      <c r="A199" s="10"/>
      <c r="B199" s="9"/>
      <c r="C199" s="8"/>
      <c r="D199" s="7"/>
      <c r="E199" s="7"/>
    </row>
    <row r="200" spans="1:5">
      <c r="A200" s="10"/>
      <c r="B200" s="9"/>
      <c r="C200" s="8"/>
      <c r="D200" s="7"/>
      <c r="E200" s="7"/>
    </row>
    <row r="201" spans="1:5">
      <c r="A201" s="10"/>
      <c r="B201" s="9"/>
      <c r="C201" s="8"/>
      <c r="D201" s="7"/>
      <c r="E201" s="7"/>
    </row>
    <row r="202" spans="1:5">
      <c r="A202" s="10"/>
      <c r="B202" s="9"/>
      <c r="C202" s="8"/>
      <c r="D202" s="7"/>
      <c r="E202" s="7"/>
    </row>
    <row r="203" spans="1:5">
      <c r="A203" s="10"/>
      <c r="B203" s="9"/>
      <c r="C203" s="8"/>
      <c r="D203" s="7"/>
      <c r="E203" s="7"/>
    </row>
    <row r="204" spans="1:5">
      <c r="A204" s="5"/>
      <c r="B204" s="6"/>
    </row>
    <row r="205" spans="1:5">
      <c r="A205" s="5"/>
      <c r="B205" s="6"/>
      <c r="C205" s="1"/>
    </row>
    <row r="206" spans="1:5">
      <c r="A206" s="5"/>
      <c r="B206" s="6"/>
      <c r="C206" s="1"/>
    </row>
    <row r="207" spans="1:5">
      <c r="A207" s="5"/>
      <c r="B207" s="6"/>
      <c r="C207" s="1"/>
    </row>
    <row r="208" spans="1:5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B223" s="6"/>
      <c r="C223" s="1"/>
    </row>
    <row r="224" spans="1:3">
      <c r="A224" s="5"/>
      <c r="B224" s="6"/>
      <c r="C224" s="1"/>
    </row>
    <row r="225" spans="1:3">
      <c r="A225" s="5"/>
      <c r="C225" s="1"/>
    </row>
    <row r="226" spans="1:3">
      <c r="A226" s="5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C236" s="1"/>
    </row>
    <row r="237" spans="1:3">
      <c r="A237" s="5"/>
      <c r="B237" s="1"/>
      <c r="C237" s="1"/>
    </row>
    <row r="238" spans="1:3">
      <c r="A238" s="5"/>
      <c r="B238" s="1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  <row r="258" spans="1:3">
      <c r="A258" s="5"/>
      <c r="B258" s="1"/>
      <c r="C258" s="1"/>
    </row>
  </sheetData>
  <mergeCells count="19">
    <mergeCell ref="B12:D12"/>
    <mergeCell ref="B13:D13"/>
    <mergeCell ref="B6:D6"/>
    <mergeCell ref="B7:D7"/>
    <mergeCell ref="C55:C56"/>
    <mergeCell ref="D55:D56"/>
    <mergeCell ref="A15:C15"/>
    <mergeCell ref="A16:C16"/>
    <mergeCell ref="C18:D18"/>
    <mergeCell ref="B8:D8"/>
    <mergeCell ref="B9:D9"/>
    <mergeCell ref="B11:D11"/>
    <mergeCell ref="B10:D10"/>
    <mergeCell ref="B14:D14"/>
    <mergeCell ref="B1:D1"/>
    <mergeCell ref="B2:D2"/>
    <mergeCell ref="B3:D3"/>
    <mergeCell ref="B4:D4"/>
    <mergeCell ref="B5:D5"/>
  </mergeCells>
  <phoneticPr fontId="0" type="noConversion"/>
  <pageMargins left="1.1811023622047245" right="0.19685039370078741" top="0.39370078740157483" bottom="0.39370078740157483" header="0.19685039370078741" footer="0.19685039370078741"/>
  <pageSetup scale="72" fitToHeight="10" orientation="portrait" r:id="rId1"/>
  <headerFooter alignWithMargins="0">
    <oddFooter>&amp;CСтраница &amp;P из &amp;N</oddFooter>
  </headerFooter>
  <rowBreaks count="6" manualBreakCount="6">
    <brk id="27" max="3" man="1"/>
    <brk id="34" max="3" man="1"/>
    <brk id="47" max="3" man="1"/>
    <brk id="53" max="3" man="1"/>
    <brk id="57" max="3" man="1"/>
    <brk id="8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2021-03-12T14:45:28Z</cp:lastPrinted>
  <dcterms:created xsi:type="dcterms:W3CDTF">2018-12-19T13:15:27Z</dcterms:created>
  <dcterms:modified xsi:type="dcterms:W3CDTF">2021-03-29T07:21:04Z</dcterms:modified>
</cp:coreProperties>
</file>